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<sst xmlns="http://schemas.openxmlformats.org/spreadsheetml/2006/main" count="621" uniqueCount="356">
  <si>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</si>
  <si>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</si>
  <si>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</si>
  <si>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</si>
  <si>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</si>
  <si>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</si>
  <si>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</si>
  <si>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</si>
  <si>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</si>
  <si>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</si>
  <si>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</si>
  <si>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</si>
  <si>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</si>
  <si>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</si>
  <si>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</si>
  <si>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</si>
  <si>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</si>
  <si>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</si>
  <si>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</si>
  <si>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</si>
  <si>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</si>
  <si>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</si>
  <si>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</si>
  <si>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</si>
  <si>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</si>
  <si>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</si>
  <si>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</si>
  <si>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</si>
  <si>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</si>
  <si>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</si>
  <si>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</si>
  <si>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</si>
  <si>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</si>
  <si>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</si>
  <si>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</si>
  <si>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</si>
  <si>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</si>
  <si>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</si>
  <si>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</si>
  <si>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</si>
  <si>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</si>
  <si>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</si>
  <si>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</si>
  <si>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</si>
  <si>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</si>
  <si>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</si>
  <si>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</si>
  <si>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</si>
  <si>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</si>
  <si>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</si>
  <si>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</si>
  <si>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</si>
  <si>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</si>
  <si>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</si>
  <si>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</si>
  <si>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</si>
  <si>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</si>
  <si>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</si>
  <si>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</si>
  <si>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</si>
  <si>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</si>
  <si>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</si>
  <si>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</si>
  <si>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</si>
  <si>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</si>
  <si>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</si>
  <si>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</si>
  <si>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</si>
  <si>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</si>
  <si>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</si>
  <si>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</si>
  <si>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</si>
  <si>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</si>
  <si>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</si>
  <si>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</si>
  <si>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</si>
  <si>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</si>
  <si>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</si>
  <si>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</si>
  <si>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</si>
  <si>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</si>
  <si>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</si>
  <si>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</si>
  <si>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</si>
  <si>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</si>
  <si>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</si>
  <si>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</si>
  <si>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</si>
  <si>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</si>
  <si>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</si>
  <si>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</si>
  <si>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</si>
  <si>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</si>
  <si>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</si>
  <si>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</si>
  <si>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</si>
  <si>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</si>
  <si>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</si>
  <si>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</si>
  <si>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</si>
  <si>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</si>
  <si>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</si>
  <si>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</si>
  <si>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</si>
  <si>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</si>
  <si>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</si>
  <si>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</si>
  <si>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</si>
  <si>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</si>
  <si>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</si>
  <si>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</si>
  <si>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</si>
  <si>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</si>
  <si>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</si>
  <si>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</si>
  <si>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</si>
  <si>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</si>
  <si>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</si>
  <si>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</si>
  <si>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</si>
  <si>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</si>
  <si>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</si>
  <si>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</si>
  <si>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</si>
  <si>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</si>
  <si>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</si>
  <si>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</si>
  <si>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</si>
  <si>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</si>
  <si>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</si>
  <si>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</si>
  <si>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</si>
  <si>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</si>
  <si>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</si>
  <si>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</si>
  <si>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</si>
  <si>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</si>
  <si>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</si>
  <si>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</si>
  <si>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</si>
  <si>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</si>
  <si>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</si>
  <si>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</si>
  <si>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</si>
  <si>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</si>
  <si>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</si>
  <si>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</si>
  <si>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</si>
  <si>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</si>
  <si>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</si>
  <si>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</si>
  <si>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</si>
  <si>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</si>
  <si>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</si>
  <si>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</si>
  <si>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</si>
  <si>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</si>
  <si>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</si>
  <si>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</si>
  <si>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</si>
  <si>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</si>
  <si>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</si>
  <si>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</si>
  <si>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</si>
  <si>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</si>
  <si>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</si>
  <si>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</si>
  <si>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</si>
  <si>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</si>
  <si>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</si>
  <si>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</si>
  <si>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</si>
  <si>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</si>
  <si>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</si>
  <si>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</si>
  <si>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</si>
  <si>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</si>
  <si>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</si>
  <si>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</si>
  <si>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</si>
  <si>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</si>
  <si>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</si>
  <si>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</si>
  <si>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</si>
  <si>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</si>
  <si>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</si>
  <si>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</si>
  <si>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</si>
  <si>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</si>
  <si>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</si>
  <si>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</si>
  <si>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</si>
  <si>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</si>
  <si>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</si>
  <si>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</si>
  <si>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</si>
  <si>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</si>
  <si>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</si>
  <si>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</si>
  <si>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</si>
  <si>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</si>
  <si>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</si>
  <si>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</si>
  <si>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</si>
  <si>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</si>
  <si>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</si>
  <si>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</si>
  <si>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</si>
  <si>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</si>
  <si>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</si>
  <si>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</si>
  <si>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</si>
  <si>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</si>
  <si>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</si>
  <si>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</si>
  <si>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</si>
  <si>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</si>
  <si>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</si>
  <si>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</si>
  <si>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</si>
  <si>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</si>
  <si>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</si>
  <si>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</si>
  <si>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</si>
  <si>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</si>
  <si>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</si>
  <si>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</si>
  <si>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</si>
  <si>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</si>
  <si>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</si>
  <si>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</si>
  <si>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</si>
  <si>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</si>
  <si>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</si>
  <si>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</si>
  <si>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</si>
  <si>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</si>
  <si>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</si>
  <si>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</si>
  <si>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</si>
  <si>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</si>
  <si>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</si>
  <si>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</si>
  <si>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</si>
  <si>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</si>
  <si>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</si>
  <si>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</si>
  <si>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</si>
  <si>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</si>
  <si>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</si>
  <si>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</si>
  <si>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</si>
  <si>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</si>
  <si>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</si>
  <si>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</si>
  <si>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</si>
  <si>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</si>
  <si>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</si>
  <si>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</si>
  <si>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</si>
  <si>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</si>
  <si>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</si>
  <si>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</si>
  <si>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</si>
  <si>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</si>
  <si>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</si>
  <si>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</si>
  <si>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</si>
  <si>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</si>
  <si>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</si>
  <si>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</si>
  <si>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</si>
  <si>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</si>
  <si>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</si>
  <si>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</si>
  <si>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</si>
  <si>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</si>
  <si>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</si>
  <si>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</si>
  <si>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</si>
  <si>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</si>
  <si>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</si>
  <si>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</si>
  <si>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</si>
  <si>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</si>
  <si>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</si>
  <si>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</si>
  <si>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</si>
  <si>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</si>
  <si>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</si>
  <si>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</si>
  <si>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</si>
  <si>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</si>
  <si>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</si>
  <si>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</si>
  <si>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</si>
  <si>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</si>
  <si>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</si>
  <si>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</si>
  <si>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</si>
  <si>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</si>
  <si>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</si>
  <si>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</si>
  <si>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</si>
  <si>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</si>
  <si>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</si>
  <si>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</si>
  <si>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</si>
  <si>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</si>
  <si>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</si>
  <si>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</si>
  <si>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</si>
  <si>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</si>
  <si>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</si>
  <si>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</si>
  <si>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</si>
  <si>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</si>
  <si>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</si>
  <si>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</si>
  <si>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</si>
  <si>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</si>
  <si>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</si>
  <si>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</si>
  <si>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</si>
  <si>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</si>
  <si>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</si>
  <si>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</si>
  <si>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</si>
  <si>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</si>
  <si>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</si>
  <si>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</si>
  <si>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</si>
  <si>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</si>
  <si>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</si>
  <si>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</si>
  <si>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</si>
  <si>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</si>
  <si>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</si>
  <si>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</si>
  <si>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</si>
  <si>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</si>
  <si>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</si>
  <si>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</si>
  <si>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</si>
  <si>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</si>
  <si>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P_Нр_25_ТП_017637</t>
  </si>
  <si>
    <t xml:space="preserve">Электроснабжение ЭПУ потребителей  в соответствии с договором на ТП № 2-55-25-3707 г. Новороссийск </t>
  </si>
  <si>
    <t>Развитие электрической сети/усиление существующей электрической сети, связанное с подключением новых потребителей (№2-55-25-3707)</t>
  </si>
  <si>
    <t>Выполнение условий тех. присоединения, подключение новых абонентов, повышение надежности и качества электроснабжения(№2-55-25-3707)</t>
  </si>
  <si>
    <t>017637</t>
  </si>
  <si>
    <t>0,4</t>
  </si>
  <si>
    <t xml:space="preserve">3х50+1х54,6 </t>
  </si>
  <si>
    <t>0,06</t>
  </si>
  <si>
    <t>ВЛ-0,4 кВ от опоры №1 ВЛИ-0,4 кВ ТП-452</t>
  </si>
  <si>
    <t xml:space="preserve"> строительство ВЛ-0,4 кВ от опоры №1 ВЛИ-0,4 кВ ТП-452, </t>
  </si>
  <si>
    <t xml:space="preserve"> строительство ВЛ-0,4 кВ от опоры №1 ВЛИ-0,4 кВ ТП-452 проводом марки СИП-2 сечением 3х50+1х54,6  мм2, протяженностью 0,06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</si>
</sst>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0.34986388960000003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0.28677367999999998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P_Нр_25_ТП_017637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 xml:space="preserve">Электроснабжение ЭПУ потребителей  в соответствии с договором на ТП № 2-55-25-3707 г. Новороссийск 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P_Нр_25_ТП_017637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 xml:space="preserve">Электроснабжение ЭПУ потребителей  в соответствии с договором на ТП № 2-55-25-3707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P_Нр_25_ТП_017637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 xml:space="preserve">Электроснабжение ЭПУ потребителей  в соответствии с договором на ТП № 2-55-25-3707 г. Новороссийск 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электроснабжения(№2-55-25-3707)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/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P_Нр_25_ТП_017637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 xml:space="preserve">Электроснабжение ЭПУ потребителей  в соответствии с договором на ТП № 2-55-25-3707 г. Новороссийск 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P_Нр_25_ТП_017637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 xml:space="preserve">Электроснабжение ЭПУ потребителей  в соответствии с договором на ТП № 2-55-25-3707 г. Новороссийск 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0.34986388960000003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/>
      <c r="O24" s="213"/>
      <c r="P24" s="213"/>
      <c r="Q24" s="213"/>
      <c r="R24" s="213">
        <v>0.34986388960000003</v>
      </c>
      <c r="S24" s="213">
        <v>0.13153328959999999</v>
      </c>
      <c r="T24" s="213">
        <f>H24+L24+P24</f>
        <v>0</v>
      </c>
      <c r="U24" s="213">
        <f>J24+N24+R24+F24+V24</f>
        <v>0.34986388960000003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/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/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/>
      <c r="O27" s="215"/>
      <c r="P27" s="215"/>
      <c r="Q27" s="215"/>
      <c r="R27" s="215">
        <v>0</v>
      </c>
      <c r="S27" s="215">
        <v>0</v>
      </c>
      <c r="T27" s="215">
        <f t="shared" si="0"/>
        <v>0</v>
      </c>
      <c r="U27" s="215">
        <f t="shared" si="2"/>
        <v>0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0.34986388960000003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/>
      <c r="O29" s="215"/>
      <c r="P29" s="215"/>
      <c r="Q29" s="215"/>
      <c r="R29" s="215">
        <v>0.34986388960000003</v>
      </c>
      <c r="S29" s="215">
        <v>0.13153328959999999</v>
      </c>
      <c r="T29" s="215">
        <f t="shared" si="0"/>
        <v>0</v>
      </c>
      <c r="U29" s="215">
        <f t="shared" si="2"/>
        <v>0.34986388960000003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0.28677367999999998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/>
      <c r="O30" s="215"/>
      <c r="P30" s="215"/>
      <c r="Q30" s="215"/>
      <c r="R30" s="215">
        <v>0.28677367999999998</v>
      </c>
      <c r="S30" s="215">
        <v>6.8443079999999962E-2</v>
      </c>
      <c r="T30" s="213">
        <f t="shared" si="0"/>
        <v>0</v>
      </c>
      <c r="U30" s="213">
        <f>J30+N30+R30+F30+V30</f>
        <v>0.28677367999999998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0.09</v>
      </c>
      <c r="S39" s="215">
        <f t="shared" si="5"/>
        <v>0.09</v>
      </c>
      <c r="T39" s="215">
        <f t="shared" si="0"/>
        <v>0</v>
      </c>
      <c r="U39" s="215">
        <f t="shared" si="4"/>
        <v>0.09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0.09</v>
      </c>
      <c r="S41" s="215">
        <f t="shared" si="5"/>
        <v>0</v>
      </c>
      <c r="T41" s="215">
        <f t="shared" si="0"/>
        <v>0</v>
      </c>
      <c r="U41" s="215">
        <f t="shared" si="4"/>
        <v>0.09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/>
      <c r="O47" s="215"/>
      <c r="P47" s="215"/>
      <c r="Q47" s="215"/>
      <c r="R47" s="215">
        <v>0.09</v>
      </c>
      <c r="S47" s="215">
        <v>0.09</v>
      </c>
      <c r="T47" s="215">
        <f t="shared" si="0"/>
        <v>0</v>
      </c>
      <c r="U47" s="215">
        <f t="shared" si="7"/>
        <v>0.09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/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/>
      <c r="O49" s="215"/>
      <c r="P49" s="215"/>
      <c r="Q49" s="215"/>
      <c r="R49" s="215">
        <v>0.09</v>
      </c>
      <c r="S49" s="215">
        <v>0</v>
      </c>
      <c r="T49" s="215">
        <f t="shared" si="0"/>
        <v>0</v>
      </c>
      <c r="U49" s="215">
        <f t="shared" si="7"/>
        <v>0.09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0.28677367999999998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/>
      <c r="O52" s="215"/>
      <c r="P52" s="215"/>
      <c r="Q52" s="215"/>
      <c r="R52" s="215">
        <v>0.28677367999999998</v>
      </c>
      <c r="S52" s="215">
        <v>0.28677367999999998</v>
      </c>
      <c r="T52" s="215">
        <f t="shared" si="0"/>
        <v>0</v>
      </c>
      <c r="U52" s="215">
        <f t="shared" ref="U52:U57" si="8">J52+N52+R52</f>
        <v>0.28677367999999998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/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/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/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0.09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/>
      <c r="O56" s="215"/>
      <c r="P56" s="215"/>
      <c r="Q56" s="215"/>
      <c r="R56" s="215">
        <v>0.09</v>
      </c>
      <c r="S56" s="215">
        <v>0.09</v>
      </c>
      <c r="T56" s="215">
        <f t="shared" si="0"/>
        <v>0</v>
      </c>
      <c r="U56" s="215">
        <f t="shared" si="8"/>
        <v>0.09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P_Нр_25_ТП_017637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 xml:space="preserve">Электроснабжение ЭПУ потребителей  в соответствии с договором на ТП № 2-55-25-3707 г. Новороссийск 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 xml:space="preserve">Электроснабжение ЭПУ потребителей  в соответствии с договором на ТП № 2-55-25-3707 г. Новороссийск 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 t="str">
        <f>IF('3.2 паспорт описание'!C29="","",'3.2 паспорт описание'!C29)</f>
        <v/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0.34986388960000003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0.34986388960000003</v>
      </c>
    </row>
    <row r="36" spans="1:2" ht="16.5" thickBot="1" x14ac:dyDescent="0.3">
      <c r="A36" s="97" t="s">
        <v>167</v>
      </c>
      <c r="B36" s="217">
        <f>'3.4. Паспорт фин осв ввод'!U30*1.18</f>
        <v>0.33839294239999995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0.34986388960000003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0.33839294239999995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2026-08-05T08:34:45Z</dcterms:modified>
</cp:coreProperties>
</file>